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heckCompatibility="1" defaultThemeVersion="124226"/>
  <mc:AlternateContent xmlns:mc="http://schemas.openxmlformats.org/markup-compatibility/2006">
    <mc:Choice Requires="x15">
      <x15ac:absPath xmlns:x15ac="http://schemas.microsoft.com/office/spreadsheetml/2010/11/ac" url="C:\Users\amerio\Desktop\UFFICIO PERSONALE PARTE GIURIDICA\CONTRATTAZ. DECENTR. E PERFORMANCE\PERFORMANCE\2021\PIANO OBIETTIVI 2021\"/>
    </mc:Choice>
  </mc:AlternateContent>
  <xr:revisionPtr revIDLastSave="0" documentId="13_ncr:1_{374D66E5-C18A-46EE-B63B-780BB1795767}" xr6:coauthVersionLast="47" xr6:coauthVersionMax="47" xr10:uidLastSave="{00000000-0000-0000-0000-000000000000}"/>
  <bookViews>
    <workbookView xWindow="-120" yWindow="-120" windowWidth="29040" windowHeight="15840" activeTab="1" xr2:uid="{00000000-000D-0000-FFFF-FFFF00000000}"/>
  </bookViews>
  <sheets>
    <sheet name="scheda obiettivo " sheetId="10" r:id="rId1"/>
    <sheet name="comportamenti organizzativi" sheetId="9" r:id="rId2"/>
  </sheets>
  <definedNames>
    <definedName name="_xlnm.Print_Area" localSheetId="0">'scheda obiettivo '!$A$1:$R$56</definedName>
    <definedName name="_xlnm.Print_Titles" localSheetId="1">'comportamenti organizzativi'!$1:$1</definedName>
  </definedNames>
  <calcPr calcId="181029"/>
</workbook>
</file>

<file path=xl/calcChain.xml><?xml version="1.0" encoding="utf-8"?>
<calcChain xmlns="http://schemas.openxmlformats.org/spreadsheetml/2006/main">
  <c r="B34" i="10" l="1"/>
  <c r="B35" i="10"/>
  <c r="B36" i="10"/>
  <c r="B37" i="10"/>
  <c r="R9" i="10"/>
  <c r="P9" i="10" s="1"/>
  <c r="R7" i="10"/>
  <c r="P7" i="10" s="1"/>
  <c r="R6" i="10"/>
  <c r="P6" i="10" s="1"/>
  <c r="D36" i="10" l="1"/>
  <c r="D34" i="10"/>
  <c r="B33" i="10"/>
  <c r="F31" i="9"/>
  <c r="E31" i="9"/>
  <c r="D31" i="9"/>
  <c r="G30" i="9"/>
  <c r="G29" i="9"/>
  <c r="G31" i="9" s="1"/>
  <c r="F27" i="9"/>
  <c r="E27" i="9"/>
  <c r="D27" i="9"/>
  <c r="G26" i="9"/>
  <c r="G27" i="9" s="1"/>
  <c r="G25" i="9"/>
  <c r="G24" i="9"/>
  <c r="G23" i="9"/>
  <c r="F21" i="9"/>
  <c r="E21" i="9"/>
  <c r="D21" i="9"/>
  <c r="G20" i="9"/>
  <c r="G19" i="9"/>
  <c r="G18" i="9"/>
  <c r="G17" i="9"/>
  <c r="G16" i="9"/>
  <c r="G21" i="9" s="1"/>
  <c r="G15" i="9"/>
  <c r="F13" i="9"/>
  <c r="E13" i="9"/>
  <c r="D13" i="9"/>
  <c r="G12" i="9"/>
  <c r="G11" i="9"/>
  <c r="G10" i="9"/>
  <c r="G9" i="9"/>
  <c r="G8" i="9"/>
  <c r="F6" i="9"/>
  <c r="E6" i="9"/>
  <c r="D6" i="9"/>
  <c r="G5" i="9"/>
  <c r="G4" i="9"/>
  <c r="G3" i="9"/>
  <c r="G6" i="9" s="1"/>
  <c r="R8" i="10"/>
  <c r="D35" i="10" s="1"/>
  <c r="R10" i="10"/>
  <c r="P10" i="10" l="1"/>
  <c r="D37" i="10"/>
  <c r="P8" i="10"/>
  <c r="G13" i="9"/>
  <c r="D33" i="10"/>
  <c r="G32" i="9"/>
  <c r="B44" i="10" s="1"/>
  <c r="D39" i="10" l="1"/>
  <c r="B43" i="10" s="1"/>
  <c r="B45" i="10" s="1"/>
</calcChain>
</file>

<file path=xl/sharedStrings.xml><?xml version="1.0" encoding="utf-8"?>
<sst xmlns="http://schemas.openxmlformats.org/spreadsheetml/2006/main" count="239" uniqueCount="136">
  <si>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</si>
  <si>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</si>
  <si>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</si>
  <si>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</si>
  <si>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</si>
  <si>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</si>
  <si>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</si>
  <si>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</si>
  <si>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</si>
  <si>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</si>
  <si>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</si>
  <si>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</si>
  <si>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</si>
  <si>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</si>
  <si>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</si>
  <si>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</si>
  <si>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</si>
  <si>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</si>
  <si>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</si>
  <si>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</si>
  <si>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</si>
  <si>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</si>
  <si>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</si>
  <si>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</si>
  <si>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</si>
  <si>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</si>
  <si>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</si>
  <si>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</si>
  <si>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</si>
  <si>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</si>
  <si>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</si>
  <si>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</si>
  <si>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</si>
  <si>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</si>
  <si>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</si>
  <si>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</si>
  <si>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</si>
  <si>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</si>
  <si>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</si>
  <si>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</si>
  <si>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</si>
  <si>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</si>
  <si>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</si>
  <si>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</si>
  <si>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</si>
  <si>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</si>
  <si>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</si>
  <si>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</si>
  <si>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</si>
  <si>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</si>
  <si>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</si>
  <si>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</si>
  <si>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</si>
  <si>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</si>
  <si>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Obiettivo annuale operativo </t>
  </si>
  <si>
    <t xml:space="preserve">Obiettivo annuale trasversale </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</si>
  <si>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</si>
  <si>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</si>
  <si>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</si>
  <si>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</si>
  <si>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</si>
  <si>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</si>
  <si>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</si>
  <si>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 xml:space="preserve">Obiettivo annuale di area </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</si>
  <si>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</si>
  <si>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</si>
  <si>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</si>
  <si>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</si>
  <si>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</si>
  <si>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</si>
  <si>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</si>
  <si>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</si>
  <si>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</si>
  <si>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</si>
  <si>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</si>
  <si>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</si>
  <si>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</si>
  <si>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</si>
  <si>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</si>
  <si>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VERIFICA FINALE</t>
  </si>
  <si>
    <t>Punteggio finale</t>
  </si>
  <si>
    <t xml:space="preserve">Obiettivi: </t>
  </si>
  <si>
    <t>Punteggio</t>
  </si>
  <si>
    <t>ANNO</t>
  </si>
  <si>
    <t>GRIGLIA DI VALUTAZIONE DEI COMPORTAMENTI ORGANIZZATIVI</t>
  </si>
  <si>
    <t>1   2   3   4   5</t>
  </si>
  <si>
    <t>Comportamenti organzzativi</t>
  </si>
  <si>
    <t>AREA EDILIZIA PRIVATA</t>
  </si>
  <si>
    <t xml:space="preserve"> CAVEGLIA BEATRIS CURTIL PIETRO</t>
  </si>
  <si>
    <t>Attuazione della sezione  Trasparenza e Integrità approvato con il Piano Anticorruzione 2021 - 2023</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</si>
  <si>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</si>
  <si>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Attuazione del Programma  </t>
  </si>
  <si>
    <t>nessuno</t>
  </si>
  <si>
    <t>nessuna</t>
  </si>
  <si>
    <t>utenti</t>
  </si>
  <si>
    <t>no</t>
  </si>
  <si>
    <t>Temporale</t>
  </si>
  <si>
    <t>Tempestiva trasmissione dati al Referente interno per l'aggiornamento della sezione "Amministrazione Trasparente" del sito istituzionale</t>
  </si>
  <si>
    <t>Scad. 31.12.2021</t>
  </si>
  <si>
    <t xml:space="preserve">Adeguamento alla nuova normativa europea in materia di privacy. </t>
  </si>
  <si>
    <t xml:space="preserve">Seguire per la parte di propria competenza gli adempimenti necessari al fine di adeguarsi alla nuova normativa europea in materia di privacy. </t>
  </si>
  <si>
    <t>Seguire iter</t>
  </si>
  <si>
    <t>Tempestiva comunicazione al Referente interno privacy circa eventuali aggiornarmenti all'informativa privacy di ufficio, al registro dei trattamenti e alla nomina di responsabili esterni al trattamento dati personali per inserimento nell'apposito registro</t>
  </si>
  <si>
    <t xml:space="preserve">Variante parziale al PRGC </t>
  </si>
  <si>
    <t xml:space="preserve">Adozione e approvazione definitiva della variante entro fine anno. </t>
  </si>
  <si>
    <t>Collaboratori</t>
  </si>
  <si>
    <t>Ente</t>
  </si>
  <si>
    <t>Scad. 31.12.2020</t>
  </si>
  <si>
    <t>Decurtazione totale del punteggio nel caso di mancato raggiungimento dell' obiettivo.</t>
  </si>
  <si>
    <t xml:space="preserve">Valutazione osservazioni ed istanze di privati cittadini ai fini dell'approvazione definitiva della variante entro fine anno. </t>
  </si>
  <si>
    <t>Zambrano</t>
  </si>
  <si>
    <t xml:space="preserve">Approvazione definitiva della variante entro fine anno. </t>
  </si>
  <si>
    <t>Modifica regolamento edilizio comunale</t>
  </si>
  <si>
    <t>Approvazione nuovo regolamento edilizio modificato</t>
  </si>
  <si>
    <t>Approvazione nuovo ragolamento</t>
  </si>
  <si>
    <t xml:space="preserve">Approvazione entro l'anno. </t>
  </si>
  <si>
    <t>Fasce di valutazione</t>
  </si>
  <si>
    <t>Obiettivo Raggiunto</t>
  </si>
  <si>
    <t>Obiettivo Parzialmente Raggiunto</t>
  </si>
  <si>
    <t>Obiettivo NON Raggiunto</t>
  </si>
  <si>
    <t>100 - 90</t>
  </si>
  <si>
    <t>89 - 60</t>
  </si>
  <si>
    <t>59 - 0</t>
  </si>
  <si>
    <t>Percentuale</t>
  </si>
  <si>
    <t>entro il mese successivo</t>
  </si>
  <si>
    <t xml:space="preserve">ritardo da uno a due mesi </t>
  </si>
  <si>
    <t>Ritardo oltre due mesi</t>
  </si>
  <si>
    <t xml:space="preserve">Fino al 90% previsto </t>
  </si>
  <si>
    <t>Tra l'89% ed il 60% previsto</t>
  </si>
  <si>
    <t>Meno del 60% previsto</t>
  </si>
  <si>
    <t>QUANTITATIVO QUALITATIVO ECONOMICO</t>
  </si>
  <si>
    <t>Attuazione obiettivo entro la data prevista</t>
  </si>
  <si>
    <t>Attivazione tabelloni elettronici comunali</t>
  </si>
  <si>
    <t>Messa in funzione di n. 2 tabelloni informatici e predisposizione iter messaggistica informativa.</t>
  </si>
  <si>
    <t>Messa a regime entro il 30.09,2021</t>
  </si>
  <si>
    <t>Finanziario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</si>
</sst>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0">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9" fillId="0" borderId="1" xfId="0" applyFont="1" applyBorder="1" applyAlignment="1">
      <alignment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3" borderId="3"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0" fontId="15" fillId="0" borderId="6" xfId="0" applyFont="1" applyBorder="1" applyAlignment="1">
      <alignment horizontal="center" vertical="center" wrapText="1"/>
    </xf>
    <xf numFmtId="0" fontId="2" fillId="0" borderId="6" xfId="0" applyFont="1" applyBorder="1" applyAlignment="1">
      <alignment horizontal="center" vertical="center" wrapText="1"/>
    </xf>
    <xf numFmtId="9" fontId="2" fillId="8" borderId="4"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9" fontId="15" fillId="0" borderId="1" xfId="0" applyNumberFormat="1" applyFont="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e" xfId="0" builtinId="0"/>
  </cellStyles>
  <dxfs count="5">
    <dxf>
      <font>
        <b/>
        <i val="0"/>
        <color rgb="FFFF0000"/>
      </font>
    </dxf>
    <dxf>
      <font>
        <condense val="0"/>
        <extend val="0"/>
        <color indexed="22"/>
      </font>
      <fill>
        <patternFill>
          <bgColor indexed="22"/>
        </patternFill>
      </fill>
    </dxf>
    <dxf>
      <font>
        <b/>
        <i val="0"/>
        <color rgb="FFFF0000"/>
      </font>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4"/>
  <sheetViews>
    <sheetView zoomScaleNormal="100" workbookViewId="0">
      <selection sqref="A1:R56"/>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74" t="s">
        <v>62</v>
      </c>
      <c r="B1" s="75"/>
      <c r="C1" s="75"/>
      <c r="D1" s="75"/>
      <c r="E1" s="75"/>
      <c r="F1" s="75"/>
      <c r="G1" s="75"/>
      <c r="H1" s="75"/>
      <c r="I1" s="75"/>
      <c r="J1" s="75"/>
      <c r="K1" s="75"/>
      <c r="L1" s="75"/>
      <c r="M1" s="75"/>
      <c r="N1" s="75"/>
      <c r="O1" s="75"/>
      <c r="P1" s="75"/>
      <c r="Q1" s="75"/>
      <c r="R1" s="76"/>
    </row>
    <row r="2" spans="1:18" ht="24" customHeight="1" thickBot="1" x14ac:dyDescent="0.25">
      <c r="A2" s="19" t="s">
        <v>64</v>
      </c>
      <c r="B2" s="20" t="s">
        <v>87</v>
      </c>
      <c r="C2" s="20"/>
      <c r="D2" s="20"/>
      <c r="E2" s="57" t="s">
        <v>83</v>
      </c>
      <c r="F2" s="57">
        <v>2021</v>
      </c>
      <c r="G2" s="20"/>
      <c r="H2" s="20"/>
      <c r="I2" s="20"/>
      <c r="J2" s="20"/>
      <c r="K2" s="20"/>
      <c r="L2" s="20"/>
      <c r="M2" s="20"/>
      <c r="N2" s="20"/>
      <c r="O2" s="20"/>
      <c r="P2" s="20"/>
      <c r="Q2" s="20"/>
      <c r="R2" s="21"/>
    </row>
    <row r="3" spans="1:18" ht="25.5" customHeight="1" thickBot="1" x14ac:dyDescent="0.25">
      <c r="A3" s="22" t="s">
        <v>65</v>
      </c>
      <c r="B3" s="23" t="s">
        <v>88</v>
      </c>
      <c r="C3" s="23"/>
      <c r="D3" s="23"/>
      <c r="E3" s="23"/>
      <c r="F3" s="23"/>
      <c r="G3" s="23"/>
      <c r="H3" s="23"/>
      <c r="I3" s="23"/>
      <c r="J3" s="23"/>
      <c r="K3" s="23"/>
      <c r="L3" s="23"/>
      <c r="M3" s="23"/>
      <c r="N3" s="23"/>
      <c r="O3" s="23"/>
      <c r="P3" s="23"/>
      <c r="Q3" s="23"/>
      <c r="R3" s="24"/>
    </row>
    <row r="4" spans="1:18" ht="24.75" customHeight="1" x14ac:dyDescent="0.2">
      <c r="A4" s="25" t="s">
        <v>66</v>
      </c>
      <c r="B4" s="26"/>
      <c r="C4" s="26" t="s">
        <v>67</v>
      </c>
      <c r="D4" s="26"/>
      <c r="E4" s="26"/>
      <c r="F4" s="26"/>
      <c r="G4" s="26"/>
      <c r="H4" s="26"/>
      <c r="I4" s="26"/>
      <c r="J4" s="26"/>
      <c r="K4" s="26"/>
      <c r="L4" s="26"/>
      <c r="M4" s="26"/>
      <c r="N4" s="26"/>
      <c r="O4" s="26"/>
      <c r="P4" s="26"/>
      <c r="Q4" s="26"/>
      <c r="R4" s="27"/>
    </row>
    <row r="5" spans="1:18" ht="60" x14ac:dyDescent="0.2">
      <c r="A5" s="28" t="s">
        <v>52</v>
      </c>
      <c r="B5" s="28" t="s">
        <v>48</v>
      </c>
      <c r="C5" s="29" t="s">
        <v>49</v>
      </c>
      <c r="D5" s="28" t="s">
        <v>50</v>
      </c>
      <c r="E5" s="28" t="s">
        <v>51</v>
      </c>
      <c r="F5" s="30" t="s">
        <v>27</v>
      </c>
      <c r="G5" s="30" t="s">
        <v>26</v>
      </c>
      <c r="H5" s="30" t="s">
        <v>25</v>
      </c>
      <c r="I5" s="30" t="s">
        <v>24</v>
      </c>
      <c r="J5" s="30" t="s">
        <v>28</v>
      </c>
      <c r="K5" s="30" t="s">
        <v>40</v>
      </c>
      <c r="L5" s="28" t="s">
        <v>53</v>
      </c>
      <c r="M5" s="28" t="s">
        <v>34</v>
      </c>
      <c r="N5" s="28" t="s">
        <v>41</v>
      </c>
      <c r="O5" s="30" t="s">
        <v>42</v>
      </c>
      <c r="P5" s="29" t="s">
        <v>43</v>
      </c>
      <c r="Q5" s="28" t="s">
        <v>44</v>
      </c>
      <c r="R5" s="28" t="s">
        <v>82</v>
      </c>
    </row>
    <row r="6" spans="1:18" ht="105" x14ac:dyDescent="0.2">
      <c r="A6" s="31" t="s">
        <v>55</v>
      </c>
      <c r="B6" s="68" t="s">
        <v>89</v>
      </c>
      <c r="C6" s="69" t="s">
        <v>90</v>
      </c>
      <c r="D6" s="69" t="s">
        <v>91</v>
      </c>
      <c r="E6" s="69">
        <v>10</v>
      </c>
      <c r="F6" s="69" t="s">
        <v>92</v>
      </c>
      <c r="G6" s="69" t="s">
        <v>110</v>
      </c>
      <c r="H6" s="69" t="s">
        <v>92</v>
      </c>
      <c r="I6" s="69" t="s">
        <v>93</v>
      </c>
      <c r="J6" s="32" t="s">
        <v>94</v>
      </c>
      <c r="K6" s="69" t="s">
        <v>95</v>
      </c>
      <c r="L6" s="69" t="s">
        <v>96</v>
      </c>
      <c r="M6" s="32" t="s">
        <v>97</v>
      </c>
      <c r="N6" s="69" t="s">
        <v>98</v>
      </c>
      <c r="O6" s="70"/>
      <c r="P6" s="16">
        <f>R6-E6</f>
        <v>-10</v>
      </c>
      <c r="Q6" s="32" t="s">
        <v>56</v>
      </c>
      <c r="R6" s="50">
        <f>E6*O6</f>
        <v>0</v>
      </c>
    </row>
    <row r="7" spans="1:18" ht="120" x14ac:dyDescent="0.2">
      <c r="A7" s="31" t="s">
        <v>55</v>
      </c>
      <c r="B7" s="62" t="s">
        <v>99</v>
      </c>
      <c r="C7" s="62" t="s">
        <v>100</v>
      </c>
      <c r="D7" s="62" t="s">
        <v>101</v>
      </c>
      <c r="E7" s="62">
        <v>20</v>
      </c>
      <c r="F7" s="62" t="s">
        <v>92</v>
      </c>
      <c r="G7" s="62" t="s">
        <v>110</v>
      </c>
      <c r="H7" s="62" t="s">
        <v>92</v>
      </c>
      <c r="I7" s="69" t="s">
        <v>93</v>
      </c>
      <c r="J7" s="32" t="s">
        <v>94</v>
      </c>
      <c r="K7" s="62" t="s">
        <v>95</v>
      </c>
      <c r="L7" s="62" t="s">
        <v>96</v>
      </c>
      <c r="M7" s="32" t="s">
        <v>102</v>
      </c>
      <c r="N7" s="62" t="s">
        <v>98</v>
      </c>
      <c r="O7" s="70"/>
      <c r="P7" s="16">
        <f t="shared" ref="P7" si="0">R7-E7</f>
        <v>-20</v>
      </c>
      <c r="Q7" s="32" t="s">
        <v>57</v>
      </c>
      <c r="R7" s="50">
        <f t="shared" ref="R7" si="1">E7*O7</f>
        <v>0</v>
      </c>
    </row>
    <row r="8" spans="1:18" ht="75" x14ac:dyDescent="0.2">
      <c r="A8" s="71" t="s">
        <v>54</v>
      </c>
      <c r="B8" s="62" t="s">
        <v>103</v>
      </c>
      <c r="C8" s="62" t="s">
        <v>109</v>
      </c>
      <c r="D8" s="62" t="s">
        <v>101</v>
      </c>
      <c r="E8" s="62">
        <v>35</v>
      </c>
      <c r="F8" s="62" t="s">
        <v>92</v>
      </c>
      <c r="G8" s="62" t="s">
        <v>110</v>
      </c>
      <c r="H8" s="62" t="s">
        <v>92</v>
      </c>
      <c r="I8" s="69" t="s">
        <v>93</v>
      </c>
      <c r="J8" s="32" t="s">
        <v>94</v>
      </c>
      <c r="K8" s="62" t="s">
        <v>95</v>
      </c>
      <c r="L8" s="62" t="s">
        <v>96</v>
      </c>
      <c r="M8" s="62" t="s">
        <v>111</v>
      </c>
      <c r="N8" s="62" t="s">
        <v>98</v>
      </c>
      <c r="O8" s="41"/>
      <c r="P8" s="16">
        <f t="shared" ref="P8:P10" si="2">R8-E8</f>
        <v>-35</v>
      </c>
      <c r="Q8" s="32" t="s">
        <v>56</v>
      </c>
      <c r="R8" s="50">
        <f t="shared" ref="R8:R10" si="3">E8*O8</f>
        <v>0</v>
      </c>
    </row>
    <row r="9" spans="1:18" ht="75" x14ac:dyDescent="0.2">
      <c r="A9" s="31" t="s">
        <v>54</v>
      </c>
      <c r="B9" s="32" t="s">
        <v>132</v>
      </c>
      <c r="C9" s="33" t="s">
        <v>133</v>
      </c>
      <c r="D9" s="33" t="s">
        <v>133</v>
      </c>
      <c r="E9" s="32">
        <v>10</v>
      </c>
      <c r="F9" s="32" t="s">
        <v>92</v>
      </c>
      <c r="G9" s="72" t="s">
        <v>110</v>
      </c>
      <c r="H9" s="32" t="s">
        <v>135</v>
      </c>
      <c r="I9" s="72" t="s">
        <v>93</v>
      </c>
      <c r="J9" s="32" t="s">
        <v>94</v>
      </c>
      <c r="K9" s="72" t="s">
        <v>95</v>
      </c>
      <c r="L9" s="72" t="s">
        <v>96</v>
      </c>
      <c r="M9" s="32" t="s">
        <v>131</v>
      </c>
      <c r="N9" s="32" t="s">
        <v>134</v>
      </c>
      <c r="O9" s="41"/>
      <c r="P9" s="16">
        <f t="shared" si="2"/>
        <v>-10</v>
      </c>
      <c r="Q9" s="32" t="s">
        <v>56</v>
      </c>
      <c r="R9" s="50">
        <f t="shared" si="3"/>
        <v>0</v>
      </c>
    </row>
    <row r="10" spans="1:18" ht="60" x14ac:dyDescent="0.2">
      <c r="A10" s="31" t="s">
        <v>63</v>
      </c>
      <c r="B10" s="32" t="s">
        <v>112</v>
      </c>
      <c r="C10" s="33" t="s">
        <v>113</v>
      </c>
      <c r="D10" s="32" t="s">
        <v>114</v>
      </c>
      <c r="E10" s="32">
        <v>25</v>
      </c>
      <c r="F10" s="32" t="s">
        <v>92</v>
      </c>
      <c r="G10" s="32" t="s">
        <v>110</v>
      </c>
      <c r="H10" s="32" t="s">
        <v>92</v>
      </c>
      <c r="I10" s="69" t="s">
        <v>93</v>
      </c>
      <c r="J10" s="32" t="s">
        <v>106</v>
      </c>
      <c r="K10" s="32" t="s">
        <v>95</v>
      </c>
      <c r="L10" s="62" t="s">
        <v>96</v>
      </c>
      <c r="M10" s="62" t="s">
        <v>115</v>
      </c>
      <c r="N10" s="62" t="s">
        <v>98</v>
      </c>
      <c r="O10" s="41"/>
      <c r="P10" s="16">
        <f t="shared" si="2"/>
        <v>-25</v>
      </c>
      <c r="Q10" s="32" t="s">
        <v>57</v>
      </c>
      <c r="R10" s="50">
        <f t="shared" si="3"/>
        <v>0</v>
      </c>
    </row>
    <row r="11" spans="1:18" x14ac:dyDescent="0.2">
      <c r="L11" s="51" t="s">
        <v>68</v>
      </c>
    </row>
    <row r="12" spans="1:18" x14ac:dyDescent="0.2">
      <c r="A12" s="40" t="s">
        <v>69</v>
      </c>
      <c r="L12" s="51" t="s">
        <v>70</v>
      </c>
    </row>
    <row r="13" spans="1:18" x14ac:dyDescent="0.2">
      <c r="A13" s="40" t="s">
        <v>71</v>
      </c>
      <c r="L13" s="51" t="s">
        <v>72</v>
      </c>
    </row>
    <row r="14" spans="1:18" x14ac:dyDescent="0.2">
      <c r="A14" s="40" t="s">
        <v>73</v>
      </c>
      <c r="L14" s="51" t="s">
        <v>74</v>
      </c>
    </row>
    <row r="15" spans="1:18" ht="25.5" customHeight="1" x14ac:dyDescent="0.2">
      <c r="A15" s="40" t="s">
        <v>75</v>
      </c>
      <c r="F15" s="77" t="s">
        <v>116</v>
      </c>
      <c r="G15" s="78"/>
      <c r="H15" s="79"/>
      <c r="L15" s="51" t="s">
        <v>76</v>
      </c>
    </row>
    <row r="16" spans="1:18" ht="45" x14ac:dyDescent="0.2">
      <c r="F16" s="32" t="s">
        <v>117</v>
      </c>
      <c r="G16" s="32" t="s">
        <v>118</v>
      </c>
      <c r="H16" s="32" t="s">
        <v>119</v>
      </c>
    </row>
    <row r="17" spans="1:9" ht="24" customHeight="1" x14ac:dyDescent="0.2">
      <c r="F17" s="32" t="s">
        <v>120</v>
      </c>
      <c r="G17" s="32" t="s">
        <v>121</v>
      </c>
      <c r="H17" s="32" t="s">
        <v>122</v>
      </c>
    </row>
    <row r="18" spans="1:9" ht="35.25" customHeight="1" x14ac:dyDescent="0.2">
      <c r="A18" s="34" t="s">
        <v>77</v>
      </c>
      <c r="C18" s="35" t="s">
        <v>78</v>
      </c>
      <c r="F18" s="73">
        <v>1</v>
      </c>
      <c r="G18" s="32" t="s">
        <v>123</v>
      </c>
      <c r="H18" s="32">
        <v>0</v>
      </c>
    </row>
    <row r="19" spans="1:9" ht="30" x14ac:dyDescent="0.2">
      <c r="A19" s="36" t="s">
        <v>88</v>
      </c>
      <c r="B19" s="37"/>
      <c r="C19" s="37"/>
      <c r="D19" s="38"/>
      <c r="F19" s="32" t="s">
        <v>124</v>
      </c>
      <c r="G19" s="32" t="s">
        <v>125</v>
      </c>
      <c r="H19" s="32" t="s">
        <v>126</v>
      </c>
      <c r="I19" s="51" t="s">
        <v>74</v>
      </c>
    </row>
    <row r="20" spans="1:9" ht="30" x14ac:dyDescent="0.2">
      <c r="A20" s="3" t="s">
        <v>30</v>
      </c>
      <c r="B20" s="3" t="s">
        <v>29</v>
      </c>
      <c r="C20" s="3" t="s">
        <v>31</v>
      </c>
      <c r="D20" s="3" t="s">
        <v>32</v>
      </c>
      <c r="F20" s="32" t="s">
        <v>127</v>
      </c>
      <c r="G20" s="32" t="s">
        <v>128</v>
      </c>
      <c r="H20" s="32" t="s">
        <v>129</v>
      </c>
      <c r="I20" s="51" t="s">
        <v>130</v>
      </c>
    </row>
    <row r="21" spans="1:9" ht="38.25" customHeight="1" x14ac:dyDescent="0.2">
      <c r="A21" s="39"/>
      <c r="B21" s="17"/>
      <c r="C21" s="17"/>
      <c r="D21" s="17"/>
    </row>
    <row r="22" spans="1:9" ht="38.25" customHeight="1" x14ac:dyDescent="0.2">
      <c r="A22" s="39"/>
      <c r="B22" s="17"/>
      <c r="C22" s="17"/>
      <c r="D22" s="17"/>
    </row>
    <row r="23" spans="1:9" ht="38.25" customHeight="1" x14ac:dyDescent="0.2">
      <c r="A23" s="39"/>
      <c r="B23" s="17"/>
      <c r="C23" s="17"/>
      <c r="D23" s="17"/>
    </row>
    <row r="24" spans="1:9" ht="38.25" customHeight="1" x14ac:dyDescent="0.2">
      <c r="A24" s="39"/>
      <c r="B24" s="17"/>
      <c r="C24" s="17"/>
      <c r="D24" s="17"/>
    </row>
    <row r="25" spans="1:9" ht="38.25" customHeight="1" x14ac:dyDescent="0.2">
      <c r="A25" s="39"/>
      <c r="B25" s="17"/>
      <c r="C25" s="17"/>
      <c r="D25" s="17"/>
    </row>
    <row r="27" spans="1:9" x14ac:dyDescent="0.2">
      <c r="A27" s="34" t="s">
        <v>35</v>
      </c>
    </row>
    <row r="30" spans="1:9" s="59" customFormat="1" ht="26.25" customHeight="1" x14ac:dyDescent="0.2">
      <c r="A30" s="58" t="s">
        <v>79</v>
      </c>
      <c r="C30" s="60" t="s">
        <v>78</v>
      </c>
    </row>
    <row r="31" spans="1:9" x14ac:dyDescent="0.2">
      <c r="A31" s="36" t="s">
        <v>88</v>
      </c>
      <c r="B31" s="37"/>
      <c r="C31" s="37"/>
      <c r="D31" s="38"/>
    </row>
    <row r="32" spans="1:9" ht="25.5" x14ac:dyDescent="0.2">
      <c r="A32" s="3" t="s">
        <v>30</v>
      </c>
      <c r="B32" s="3" t="s">
        <v>31</v>
      </c>
      <c r="C32" s="3" t="s">
        <v>32</v>
      </c>
      <c r="D32" s="3" t="s">
        <v>33</v>
      </c>
    </row>
    <row r="33" spans="1:4" ht="38.25" customHeight="1" x14ac:dyDescent="0.2">
      <c r="A33" s="39"/>
      <c r="B33" s="49">
        <f>O6</f>
        <v>0</v>
      </c>
      <c r="C33" s="17"/>
      <c r="D33" s="52">
        <f>R6</f>
        <v>0</v>
      </c>
    </row>
    <row r="34" spans="1:4" ht="38.25" customHeight="1" x14ac:dyDescent="0.2">
      <c r="A34" s="39"/>
      <c r="B34" s="49">
        <f t="shared" ref="B34:B37" si="4">O7</f>
        <v>0</v>
      </c>
      <c r="C34" s="17"/>
      <c r="D34" s="52">
        <f t="shared" ref="D34:D37" si="5">R7</f>
        <v>0</v>
      </c>
    </row>
    <row r="35" spans="1:4" ht="38.25" customHeight="1" x14ac:dyDescent="0.2">
      <c r="A35" s="39"/>
      <c r="B35" s="49">
        <f t="shared" si="4"/>
        <v>0</v>
      </c>
      <c r="C35" s="17"/>
      <c r="D35" s="52">
        <f t="shared" si="5"/>
        <v>0</v>
      </c>
    </row>
    <row r="36" spans="1:4" ht="38.25" customHeight="1" x14ac:dyDescent="0.2">
      <c r="A36" s="39"/>
      <c r="B36" s="49">
        <f t="shared" si="4"/>
        <v>0</v>
      </c>
      <c r="C36" s="17"/>
      <c r="D36" s="52">
        <f t="shared" si="5"/>
        <v>0</v>
      </c>
    </row>
    <row r="37" spans="1:4" ht="38.25" customHeight="1" x14ac:dyDescent="0.2">
      <c r="A37" s="39"/>
      <c r="B37" s="49">
        <f t="shared" si="4"/>
        <v>0</v>
      </c>
      <c r="C37" s="17"/>
      <c r="D37" s="52">
        <f t="shared" si="5"/>
        <v>0</v>
      </c>
    </row>
    <row r="39" spans="1:4" ht="15" x14ac:dyDescent="0.2">
      <c r="C39" s="56" t="s">
        <v>60</v>
      </c>
      <c r="D39" s="52">
        <f>SUM(D33:D38)</f>
        <v>0</v>
      </c>
    </row>
    <row r="40" spans="1:4" x14ac:dyDescent="0.2">
      <c r="A40" s="34" t="s">
        <v>35</v>
      </c>
    </row>
    <row r="42" spans="1:4" ht="13.5" thickBot="1" x14ac:dyDescent="0.25"/>
    <row r="43" spans="1:4" ht="18" x14ac:dyDescent="0.2">
      <c r="A43" s="53" t="s">
        <v>81</v>
      </c>
      <c r="B43" s="46">
        <f>D39</f>
        <v>0</v>
      </c>
    </row>
    <row r="44" spans="1:4" ht="18" x14ac:dyDescent="0.2">
      <c r="A44" s="54" t="s">
        <v>86</v>
      </c>
      <c r="B44" s="47">
        <f>'comportamenti organizzativi'!G32</f>
        <v>0</v>
      </c>
    </row>
    <row r="45" spans="1:4" ht="18.75" thickBot="1" x14ac:dyDescent="0.25">
      <c r="A45" s="55" t="s">
        <v>61</v>
      </c>
      <c r="B45" s="48">
        <f>(B43+B44)/2</f>
        <v>0</v>
      </c>
    </row>
    <row r="54" spans="1:18" ht="75" x14ac:dyDescent="0.2">
      <c r="A54" s="71" t="s">
        <v>54</v>
      </c>
      <c r="B54" s="62" t="s">
        <v>103</v>
      </c>
      <c r="C54" s="62" t="s">
        <v>104</v>
      </c>
      <c r="D54" s="62" t="s">
        <v>101</v>
      </c>
      <c r="E54" s="62">
        <v>40</v>
      </c>
      <c r="F54" s="62" t="s">
        <v>92</v>
      </c>
      <c r="G54" s="62" t="s">
        <v>105</v>
      </c>
      <c r="H54" s="62" t="s">
        <v>92</v>
      </c>
      <c r="I54" s="62" t="s">
        <v>92</v>
      </c>
      <c r="J54" s="62" t="s">
        <v>106</v>
      </c>
      <c r="K54" s="62" t="s">
        <v>95</v>
      </c>
      <c r="L54" s="62" t="s">
        <v>96</v>
      </c>
      <c r="M54" s="62" t="s">
        <v>104</v>
      </c>
      <c r="N54" s="62" t="s">
        <v>107</v>
      </c>
      <c r="O54" s="62"/>
      <c r="P54" s="62"/>
      <c r="Q54" s="62" t="s">
        <v>108</v>
      </c>
      <c r="R54" s="62"/>
    </row>
  </sheetData>
  <mergeCells count="2">
    <mergeCell ref="A1:R1"/>
    <mergeCell ref="F15:H15"/>
  </mergeCells>
  <phoneticPr fontId="0" type="noConversion"/>
  <conditionalFormatting sqref="C14:N14">
    <cfRule type="cellIs" dxfId="4" priority="5" stopIfTrue="1" operator="equal">
      <formula>"x"</formula>
    </cfRule>
  </conditionalFormatting>
  <conditionalFormatting sqref="P8 P10">
    <cfRule type="cellIs" dxfId="3" priority="4" stopIfTrue="1" operator="lessThan">
      <formula>0</formula>
    </cfRule>
  </conditionalFormatting>
  <conditionalFormatting sqref="P6:P7">
    <cfRule type="cellIs" dxfId="2" priority="3" stopIfTrue="1" operator="lessThan">
      <formula>0</formula>
    </cfRule>
  </conditionalFormatting>
  <conditionalFormatting sqref="I19">
    <cfRule type="cellIs" dxfId="1" priority="2" stopIfTrue="1" operator="equal">
      <formula>"x"</formula>
    </cfRule>
  </conditionalFormatting>
  <conditionalFormatting sqref="P9">
    <cfRule type="cellIs" dxfId="0" priority="1" stopIfTrue="1" operator="lessThan">
      <formula>0</formula>
    </cfRule>
  </conditionalFormatting>
  <dataValidations count="1">
    <dataValidation showDropDown="1" errorTitle="Cronoprogramma" error="Attenzione: è possibile inserire solo il carattere X nel mese di riferimento." promptTitle="Cronoprogramma" prompt="Segnare con x i mesi interessati" sqref="C14:N14 I19" xr:uid="{00000000-0002-0000-0000-000000000000}"/>
  </dataValidations>
  <pageMargins left="0.19685039370078741" right="0.15748031496062992" top="0.27559055118110237" bottom="0.19685039370078741" header="0.19685039370078741" footer="0.15748031496062992"/>
  <pageSetup paperSize="8" scale="50" orientation="landscape"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tabSelected="1" topLeftCell="B1" workbookViewId="0">
      <selection activeCell="B1" sqref="A1:XFD1"/>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3" t="s">
        <v>84</v>
      </c>
      <c r="B1" s="64"/>
      <c r="C1" s="64"/>
      <c r="D1" s="65"/>
      <c r="E1" s="63" t="s">
        <v>88</v>
      </c>
      <c r="F1" s="66"/>
      <c r="G1" s="67"/>
    </row>
    <row r="2" spans="1:7" ht="61.5" customHeight="1" x14ac:dyDescent="0.2">
      <c r="A2" s="9" t="s">
        <v>1</v>
      </c>
      <c r="B2" s="10" t="s">
        <v>2</v>
      </c>
      <c r="C2" s="9" t="s">
        <v>3</v>
      </c>
      <c r="D2" s="9" t="s">
        <v>4</v>
      </c>
      <c r="E2" s="9" t="s">
        <v>36</v>
      </c>
      <c r="F2" s="9" t="s">
        <v>58</v>
      </c>
      <c r="G2" s="42" t="s">
        <v>80</v>
      </c>
    </row>
    <row r="3" spans="1:7" ht="48.75" customHeight="1" x14ac:dyDescent="0.2">
      <c r="A3" s="80" t="s">
        <v>47</v>
      </c>
      <c r="B3" s="6" t="s">
        <v>5</v>
      </c>
      <c r="C3" s="61" t="s">
        <v>85</v>
      </c>
      <c r="D3" s="2">
        <v>5</v>
      </c>
      <c r="E3" s="45"/>
      <c r="F3" s="2"/>
      <c r="G3" s="43">
        <f>D3/5*F3</f>
        <v>0</v>
      </c>
    </row>
    <row r="4" spans="1:7" ht="65.25" customHeight="1" x14ac:dyDescent="0.2">
      <c r="A4" s="81"/>
      <c r="B4" s="2" t="s">
        <v>6</v>
      </c>
      <c r="C4" s="61" t="s">
        <v>85</v>
      </c>
      <c r="D4" s="2">
        <v>5</v>
      </c>
      <c r="E4" s="45"/>
      <c r="F4" s="2"/>
      <c r="G4" s="43">
        <f>D4/5*F4</f>
        <v>0</v>
      </c>
    </row>
    <row r="5" spans="1:7" ht="54" customHeight="1" x14ac:dyDescent="0.2">
      <c r="A5" s="81"/>
      <c r="B5" s="2" t="s">
        <v>7</v>
      </c>
      <c r="C5" s="61" t="s">
        <v>85</v>
      </c>
      <c r="D5" s="2">
        <v>5</v>
      </c>
      <c r="E5" s="45"/>
      <c r="F5" s="2"/>
      <c r="G5" s="43">
        <f t="shared" ref="G5:G30" si="0">D5/5*F5</f>
        <v>0</v>
      </c>
    </row>
    <row r="6" spans="1:7" ht="15" x14ac:dyDescent="0.2">
      <c r="A6" s="11"/>
      <c r="B6" s="12"/>
      <c r="C6" s="11"/>
      <c r="D6" s="13">
        <f>SUM(D3:D5)</f>
        <v>15</v>
      </c>
      <c r="E6" s="15">
        <f>SUM(E3:E5)</f>
        <v>0</v>
      </c>
      <c r="F6" s="15">
        <f>SUM(F3:F5)</f>
        <v>0</v>
      </c>
      <c r="G6" s="44">
        <f>SUM(G3:G5)</f>
        <v>0</v>
      </c>
    </row>
    <row r="7" spans="1:7" ht="47.25" x14ac:dyDescent="0.2">
      <c r="A7" s="9" t="s">
        <v>1</v>
      </c>
      <c r="B7" s="10" t="s">
        <v>2</v>
      </c>
      <c r="C7" s="9" t="s">
        <v>3</v>
      </c>
      <c r="D7" s="9" t="s">
        <v>4</v>
      </c>
      <c r="E7" s="9" t="s">
        <v>36</v>
      </c>
      <c r="F7" s="9" t="s">
        <v>58</v>
      </c>
      <c r="G7" s="42" t="s">
        <v>80</v>
      </c>
    </row>
    <row r="8" spans="1:7" ht="57" customHeight="1" x14ac:dyDescent="0.2">
      <c r="A8" s="82" t="s">
        <v>37</v>
      </c>
      <c r="B8" s="6" t="s">
        <v>12</v>
      </c>
      <c r="C8" s="61" t="s">
        <v>85</v>
      </c>
      <c r="D8" s="2">
        <v>5</v>
      </c>
      <c r="E8" s="45"/>
      <c r="F8" s="8"/>
      <c r="G8" s="43">
        <f t="shared" si="0"/>
        <v>0</v>
      </c>
    </row>
    <row r="9" spans="1:7" ht="76.5" customHeight="1" x14ac:dyDescent="0.2">
      <c r="A9" s="83"/>
      <c r="B9" s="6" t="s">
        <v>13</v>
      </c>
      <c r="C9" s="61" t="s">
        <v>85</v>
      </c>
      <c r="D9" s="2">
        <v>5</v>
      </c>
      <c r="E9" s="45"/>
      <c r="F9" s="8"/>
      <c r="G9" s="43">
        <f t="shared" si="0"/>
        <v>0</v>
      </c>
    </row>
    <row r="10" spans="1:7" ht="38.25" customHeight="1" x14ac:dyDescent="0.2">
      <c r="A10" s="83"/>
      <c r="B10" s="6" t="s">
        <v>21</v>
      </c>
      <c r="C10" s="61" t="s">
        <v>85</v>
      </c>
      <c r="D10" s="2">
        <v>5</v>
      </c>
      <c r="E10" s="45"/>
      <c r="F10" s="8"/>
      <c r="G10" s="43">
        <f t="shared" si="0"/>
        <v>0</v>
      </c>
    </row>
    <row r="11" spans="1:7" ht="60" x14ac:dyDescent="0.2">
      <c r="A11" s="83"/>
      <c r="B11" s="6" t="s">
        <v>14</v>
      </c>
      <c r="C11" s="61" t="s">
        <v>85</v>
      </c>
      <c r="D11" s="2">
        <v>5</v>
      </c>
      <c r="E11" s="45"/>
      <c r="F11" s="8"/>
      <c r="G11" s="43">
        <f t="shared" si="0"/>
        <v>0</v>
      </c>
    </row>
    <row r="12" spans="1:7" ht="51.75" customHeight="1" x14ac:dyDescent="0.2">
      <c r="A12" s="84"/>
      <c r="B12" s="6" t="s">
        <v>15</v>
      </c>
      <c r="C12" s="61" t="s">
        <v>85</v>
      </c>
      <c r="D12" s="2">
        <v>5</v>
      </c>
      <c r="E12" s="45"/>
      <c r="F12" s="8"/>
      <c r="G12" s="43">
        <f t="shared" si="0"/>
        <v>0</v>
      </c>
    </row>
    <row r="13" spans="1:7" ht="15" x14ac:dyDescent="0.2">
      <c r="A13" s="5"/>
      <c r="B13" s="5"/>
      <c r="C13" s="5"/>
      <c r="D13" s="13">
        <f>SUM(D8:D12)</f>
        <v>25</v>
      </c>
      <c r="E13" s="15">
        <f>SUM(E8:E12)</f>
        <v>0</v>
      </c>
      <c r="F13" s="15">
        <f>SUM(F8:F12)</f>
        <v>0</v>
      </c>
      <c r="G13" s="44">
        <f>SUM(G8:G12)</f>
        <v>0</v>
      </c>
    </row>
    <row r="14" spans="1:7" ht="47.25" x14ac:dyDescent="0.2">
      <c r="A14" s="9" t="s">
        <v>1</v>
      </c>
      <c r="B14" s="10" t="s">
        <v>2</v>
      </c>
      <c r="C14" s="9" t="s">
        <v>3</v>
      </c>
      <c r="D14" s="9" t="s">
        <v>4</v>
      </c>
      <c r="E14" s="9" t="s">
        <v>36</v>
      </c>
      <c r="F14" s="9" t="s">
        <v>58</v>
      </c>
      <c r="G14" s="42" t="s">
        <v>80</v>
      </c>
    </row>
    <row r="15" spans="1:7" ht="67.5" customHeight="1" x14ac:dyDescent="0.2">
      <c r="A15" s="88" t="s">
        <v>45</v>
      </c>
      <c r="B15" s="6" t="s">
        <v>8</v>
      </c>
      <c r="C15" s="61" t="s">
        <v>85</v>
      </c>
      <c r="D15" s="2">
        <v>5</v>
      </c>
      <c r="E15" s="45"/>
      <c r="F15" s="8"/>
      <c r="G15" s="43">
        <f t="shared" si="0"/>
        <v>0</v>
      </c>
    </row>
    <row r="16" spans="1:7" ht="81.75" customHeight="1" x14ac:dyDescent="0.2">
      <c r="A16" s="89"/>
      <c r="B16" s="6" t="s">
        <v>22</v>
      </c>
      <c r="C16" s="61" t="s">
        <v>85</v>
      </c>
      <c r="D16" s="2">
        <v>5</v>
      </c>
      <c r="E16" s="45"/>
      <c r="F16" s="8"/>
      <c r="G16" s="43">
        <f t="shared" si="0"/>
        <v>0</v>
      </c>
    </row>
    <row r="17" spans="1:7" ht="56.25" customHeight="1" x14ac:dyDescent="0.2">
      <c r="A17" s="89"/>
      <c r="B17" s="6" t="s">
        <v>16</v>
      </c>
      <c r="C17" s="61" t="s">
        <v>85</v>
      </c>
      <c r="D17" s="2">
        <v>5</v>
      </c>
      <c r="E17" s="45"/>
      <c r="F17" s="8"/>
      <c r="G17" s="43">
        <f t="shared" si="0"/>
        <v>0</v>
      </c>
    </row>
    <row r="18" spans="1:7" ht="60.75" customHeight="1" x14ac:dyDescent="0.2">
      <c r="A18" s="89"/>
      <c r="B18" s="6" t="s">
        <v>17</v>
      </c>
      <c r="C18" s="61" t="s">
        <v>85</v>
      </c>
      <c r="D18" s="2">
        <v>5</v>
      </c>
      <c r="E18" s="45"/>
      <c r="F18" s="8"/>
      <c r="G18" s="43">
        <f t="shared" si="0"/>
        <v>0</v>
      </c>
    </row>
    <row r="19" spans="1:7" ht="96.75" customHeight="1" x14ac:dyDescent="0.2">
      <c r="A19" s="89"/>
      <c r="B19" s="6" t="s">
        <v>46</v>
      </c>
      <c r="C19" s="61" t="s">
        <v>85</v>
      </c>
      <c r="D19" s="2">
        <v>5</v>
      </c>
      <c r="E19" s="45"/>
      <c r="F19" s="8"/>
      <c r="G19" s="43">
        <f t="shared" si="0"/>
        <v>0</v>
      </c>
    </row>
    <row r="20" spans="1:7" ht="45" customHeight="1" x14ac:dyDescent="0.2">
      <c r="A20" s="89"/>
      <c r="B20" s="6" t="s">
        <v>9</v>
      </c>
      <c r="C20" s="61" t="s">
        <v>85</v>
      </c>
      <c r="D20" s="2">
        <v>5</v>
      </c>
      <c r="E20" s="45"/>
      <c r="F20" s="8"/>
      <c r="G20" s="43">
        <f t="shared" si="0"/>
        <v>0</v>
      </c>
    </row>
    <row r="21" spans="1:7" ht="18.75" customHeight="1" x14ac:dyDescent="0.2">
      <c r="A21" s="5"/>
      <c r="B21" s="5"/>
      <c r="C21" s="5"/>
      <c r="D21" s="13">
        <f>SUM(D15:D20)</f>
        <v>30</v>
      </c>
      <c r="E21" s="15">
        <f>SUM(E15:E20)</f>
        <v>0</v>
      </c>
      <c r="F21" s="15">
        <f>SUM(F15:F20)</f>
        <v>0</v>
      </c>
      <c r="G21" s="44">
        <f>SUM(G15:G20)</f>
        <v>0</v>
      </c>
    </row>
    <row r="22" spans="1:7" ht="70.5" customHeight="1" x14ac:dyDescent="0.2">
      <c r="A22" s="9" t="s">
        <v>1</v>
      </c>
      <c r="B22" s="10" t="s">
        <v>2</v>
      </c>
      <c r="C22" s="9" t="s">
        <v>3</v>
      </c>
      <c r="D22" s="9" t="s">
        <v>4</v>
      </c>
      <c r="E22" s="9" t="s">
        <v>36</v>
      </c>
      <c r="F22" s="9" t="s">
        <v>58</v>
      </c>
      <c r="G22" s="42" t="s">
        <v>80</v>
      </c>
    </row>
    <row r="23" spans="1:7" ht="51" customHeight="1" x14ac:dyDescent="0.2">
      <c r="A23" s="88" t="s">
        <v>38</v>
      </c>
      <c r="B23" s="6" t="s">
        <v>10</v>
      </c>
      <c r="C23" s="61" t="s">
        <v>85</v>
      </c>
      <c r="D23" s="2">
        <v>5</v>
      </c>
      <c r="E23" s="45"/>
      <c r="F23" s="2"/>
      <c r="G23" s="43">
        <f t="shared" si="0"/>
        <v>0</v>
      </c>
    </row>
    <row r="24" spans="1:7" ht="53.25" customHeight="1" x14ac:dyDescent="0.2">
      <c r="A24" s="89"/>
      <c r="B24" s="6" t="s">
        <v>18</v>
      </c>
      <c r="C24" s="61" t="s">
        <v>85</v>
      </c>
      <c r="D24" s="2">
        <v>5</v>
      </c>
      <c r="E24" s="45"/>
      <c r="F24" s="2"/>
      <c r="G24" s="43">
        <f t="shared" si="0"/>
        <v>0</v>
      </c>
    </row>
    <row r="25" spans="1:7" ht="61.5" customHeight="1" x14ac:dyDescent="0.2">
      <c r="A25" s="89"/>
      <c r="B25" s="6" t="s">
        <v>19</v>
      </c>
      <c r="C25" s="61" t="s">
        <v>85</v>
      </c>
      <c r="D25" s="2">
        <v>5</v>
      </c>
      <c r="E25" s="45"/>
      <c r="F25" s="2"/>
      <c r="G25" s="43">
        <f t="shared" si="0"/>
        <v>0</v>
      </c>
    </row>
    <row r="26" spans="1:7" ht="42.75" customHeight="1" x14ac:dyDescent="0.2">
      <c r="A26" s="89"/>
      <c r="B26" s="6" t="s">
        <v>11</v>
      </c>
      <c r="C26" s="61" t="s">
        <v>85</v>
      </c>
      <c r="D26" s="2">
        <v>5</v>
      </c>
      <c r="E26" s="45"/>
      <c r="F26" s="2"/>
      <c r="G26" s="43">
        <f t="shared" si="0"/>
        <v>0</v>
      </c>
    </row>
    <row r="27" spans="1:7" ht="15" x14ac:dyDescent="0.3">
      <c r="A27" s="4"/>
      <c r="B27" s="4"/>
      <c r="C27" s="4"/>
      <c r="D27" s="13">
        <f>SUM(D23:D26)</f>
        <v>20</v>
      </c>
      <c r="E27" s="13">
        <f>SUM(E23:E26)</f>
        <v>0</v>
      </c>
      <c r="F27" s="13">
        <f>SUM(F23:F26)</f>
        <v>0</v>
      </c>
      <c r="G27" s="44">
        <f>SUM(G23:G26)</f>
        <v>0</v>
      </c>
    </row>
    <row r="28" spans="1:7" ht="69.75" customHeight="1" x14ac:dyDescent="0.2">
      <c r="A28" s="9" t="s">
        <v>1</v>
      </c>
      <c r="B28" s="10" t="s">
        <v>2</v>
      </c>
      <c r="C28" s="9" t="s">
        <v>3</v>
      </c>
      <c r="D28" s="9" t="s">
        <v>4</v>
      </c>
      <c r="E28" s="9" t="s">
        <v>36</v>
      </c>
      <c r="F28" s="9" t="s">
        <v>58</v>
      </c>
      <c r="G28" s="42" t="s">
        <v>80</v>
      </c>
    </row>
    <row r="29" spans="1:7" ht="65.25" customHeight="1" x14ac:dyDescent="0.2">
      <c r="A29" s="88" t="s">
        <v>39</v>
      </c>
      <c r="B29" s="6" t="s">
        <v>23</v>
      </c>
      <c r="C29" s="61" t="s">
        <v>85</v>
      </c>
      <c r="D29" s="2">
        <v>5</v>
      </c>
      <c r="E29" s="45"/>
      <c r="F29" s="8"/>
      <c r="G29" s="43">
        <f t="shared" si="0"/>
        <v>0</v>
      </c>
    </row>
    <row r="30" spans="1:7" ht="89.25" customHeight="1" x14ac:dyDescent="0.2">
      <c r="A30" s="89"/>
      <c r="B30" s="6" t="s">
        <v>20</v>
      </c>
      <c r="C30" s="61" t="s">
        <v>85</v>
      </c>
      <c r="D30" s="2">
        <v>5</v>
      </c>
      <c r="E30" s="45"/>
      <c r="F30" s="8"/>
      <c r="G30" s="43">
        <f t="shared" si="0"/>
        <v>0</v>
      </c>
    </row>
    <row r="31" spans="1:7" ht="15" x14ac:dyDescent="0.3">
      <c r="A31" s="14"/>
      <c r="B31" s="14"/>
      <c r="C31" s="14"/>
      <c r="D31" s="13">
        <f>SUM(D29:D30)</f>
        <v>10</v>
      </c>
      <c r="E31" s="15">
        <f>SUM(E29:E30)</f>
        <v>0</v>
      </c>
      <c r="F31" s="15">
        <f>SUM(F29:F30)</f>
        <v>0</v>
      </c>
      <c r="G31" s="44">
        <f>SUM(G29:G30)</f>
        <v>0</v>
      </c>
    </row>
    <row r="32" spans="1:7" ht="18" x14ac:dyDescent="0.3">
      <c r="A32" s="85" t="s">
        <v>0</v>
      </c>
      <c r="B32" s="86"/>
      <c r="C32" s="87"/>
      <c r="D32" s="7" t="s">
        <v>59</v>
      </c>
      <c r="E32" s="8"/>
      <c r="F32" s="1"/>
      <c r="G32" s="44">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95" fitToHeight="0" orientation="landscape"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2021-06-23T09:24:11Z</cp:lastPrinted>
  <dcterms:created xsi:type="dcterms:W3CDTF">1999-05-25T11:07:45Z</dcterms:created>
  <dcterms:modified xsi:type="dcterms:W3CDTF">2021-06-23T09:24:51Z</dcterms:modified>
</cp:coreProperties>
</file>